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3/Llamado 27.2023 Escuela Nª131/03 Pliego/Sección 3/"/>
    </mc:Choice>
  </mc:AlternateContent>
  <xr:revisionPtr revIDLastSave="29" documentId="11_E6C50B9579FEA49A2226A8D685C6329E617F7900" xr6:coauthVersionLast="47" xr6:coauthVersionMax="47" xr10:uidLastSave="{2E455A76-CCBC-4C63-9EAC-4002E79604AD}"/>
  <bookViews>
    <workbookView xWindow="30" yWindow="780" windowWidth="20460" windowHeight="10290" xr2:uid="{00000000-000D-0000-FFFF-FFFF00000000}"/>
  </bookViews>
  <sheets>
    <sheet name="RUBRADO Obras edilicias"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5" l="1"/>
  <c r="G50" i="5"/>
  <c r="G128" i="5" s="1"/>
  <c r="F73" i="5" l="1"/>
  <c r="F125" i="5"/>
  <c r="F124" i="5"/>
  <c r="F123" i="5"/>
  <c r="F118" i="5"/>
  <c r="G116" i="5" s="1"/>
  <c r="F114" i="5"/>
  <c r="F113" i="5"/>
  <c r="F112" i="5"/>
  <c r="F108" i="5"/>
  <c r="G106" i="5" s="1"/>
  <c r="F104" i="5"/>
  <c r="G102" i="5" s="1"/>
  <c r="F100" i="5"/>
  <c r="F99" i="5"/>
  <c r="F98" i="5"/>
  <c r="G96" i="5" s="1"/>
  <c r="F94" i="5"/>
  <c r="F87" i="5"/>
  <c r="F88" i="5"/>
  <c r="F89" i="5"/>
  <c r="F90" i="5"/>
  <c r="F91" i="5"/>
  <c r="F92" i="5"/>
  <c r="F93" i="5"/>
  <c r="F86" i="5"/>
  <c r="F74" i="5"/>
  <c r="F75" i="5"/>
  <c r="F76" i="5"/>
  <c r="F77" i="5"/>
  <c r="F78" i="5"/>
  <c r="F79" i="5"/>
  <c r="F80" i="5"/>
  <c r="F81" i="5"/>
  <c r="F82" i="5"/>
  <c r="F57" i="5"/>
  <c r="F53" i="5"/>
  <c r="F52" i="5"/>
  <c r="F37" i="5"/>
  <c r="F38" i="5"/>
  <c r="F39" i="5"/>
  <c r="F40" i="5"/>
  <c r="F41" i="5"/>
  <c r="F27" i="5"/>
  <c r="F26" i="5"/>
  <c r="F25" i="5"/>
  <c r="F24" i="5"/>
  <c r="F23" i="5"/>
  <c r="F22" i="5"/>
  <c r="F21" i="5"/>
  <c r="F19" i="5"/>
  <c r="G121" i="5" l="1"/>
  <c r="G110" i="5"/>
  <c r="G71" i="5"/>
  <c r="G84" i="5"/>
  <c r="F67" i="5"/>
  <c r="F68" i="5"/>
  <c r="F66" i="5"/>
  <c r="F59" i="5"/>
  <c r="F60" i="5"/>
  <c r="F61" i="5"/>
  <c r="F62" i="5"/>
  <c r="F58" i="5"/>
  <c r="F46" i="5"/>
  <c r="F47" i="5"/>
  <c r="F48" i="5"/>
  <c r="F45" i="5"/>
  <c r="F36" i="5"/>
  <c r="G34" i="5" s="1"/>
  <c r="F32" i="5"/>
  <c r="G55" i="5" l="1"/>
  <c r="G43" i="5"/>
  <c r="G64" i="5"/>
  <c r="G29" i="5"/>
  <c r="F20" i="5"/>
  <c r="G17" i="5" s="1"/>
  <c r="H118" i="5" l="1"/>
  <c r="I116" i="5" s="1"/>
  <c r="H125" i="5"/>
  <c r="H124" i="5"/>
  <c r="H112" i="5"/>
  <c r="I110" i="5" s="1"/>
  <c r="H114" i="5"/>
  <c r="H113" i="5"/>
  <c r="H104" i="5"/>
  <c r="I102" i="5" s="1"/>
  <c r="H108" i="5"/>
  <c r="I106" i="5" s="1"/>
  <c r="H99" i="5"/>
  <c r="H100" i="5"/>
  <c r="H94" i="5"/>
  <c r="H98" i="5"/>
  <c r="I96" i="5" s="1"/>
  <c r="H86" i="5"/>
  <c r="I84" i="5" s="1"/>
  <c r="H90" i="5"/>
  <c r="H93" i="5"/>
  <c r="H87" i="5"/>
  <c r="H91" i="5"/>
  <c r="H88" i="5"/>
  <c r="H92" i="5"/>
  <c r="H89" i="5"/>
  <c r="H74" i="5"/>
  <c r="H78" i="5"/>
  <c r="H82" i="5"/>
  <c r="H76" i="5"/>
  <c r="H81" i="5"/>
  <c r="H75" i="5"/>
  <c r="H79" i="5"/>
  <c r="H80" i="5"/>
  <c r="H77" i="5"/>
  <c r="H57" i="5"/>
  <c r="I55" i="5" s="1"/>
  <c r="H73" i="5"/>
  <c r="I71" i="5" s="1"/>
  <c r="H53" i="5"/>
  <c r="H52" i="5"/>
  <c r="H40" i="5"/>
  <c r="H39" i="5"/>
  <c r="H37" i="5"/>
  <c r="H41" i="5"/>
  <c r="H38" i="5"/>
  <c r="H26" i="5"/>
  <c r="H46" i="5"/>
  <c r="H24" i="5"/>
  <c r="H47" i="5"/>
  <c r="H60" i="5"/>
  <c r="H27" i="5"/>
  <c r="H32" i="5"/>
  <c r="I29" i="5" s="1"/>
  <c r="H48" i="5"/>
  <c r="H45" i="5"/>
  <c r="I43" i="5" s="1"/>
  <c r="H25" i="5"/>
  <c r="H36" i="5"/>
  <c r="I34" i="5" s="1"/>
  <c r="H61" i="5"/>
  <c r="H23" i="5"/>
  <c r="H21" i="5"/>
  <c r="H22" i="5"/>
  <c r="H62" i="5"/>
  <c r="H67" i="5"/>
  <c r="H68" i="5"/>
  <c r="H59" i="5"/>
  <c r="H66" i="5"/>
  <c r="I64" i="5" s="1"/>
  <c r="H58" i="5"/>
  <c r="H20" i="5" l="1"/>
  <c r="H123" i="5"/>
  <c r="I121" i="5" s="1"/>
  <c r="H19" i="5"/>
  <c r="I17" i="5" s="1"/>
  <c r="I128" i="5" s="1"/>
</calcChain>
</file>

<file path=xl/sharedStrings.xml><?xml version="1.0" encoding="utf-8"?>
<sst xmlns="http://schemas.openxmlformats.org/spreadsheetml/2006/main" count="227" uniqueCount="172">
  <si>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</si>
  <si>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</si>
  <si>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</si>
  <si>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</si>
  <si>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</si>
  <si>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</si>
  <si>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</si>
  <si>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</si>
  <si>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</si>
  <si>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</si>
  <si>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</si>
  <si>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</si>
  <si>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1.1</t>
  </si>
  <si>
    <t>1.2</t>
  </si>
  <si>
    <t>1.4</t>
  </si>
  <si>
    <t>2.00</t>
  </si>
  <si>
    <t>3.00</t>
  </si>
  <si>
    <t>4.00</t>
  </si>
  <si>
    <t>m2</t>
  </si>
  <si>
    <t>gl</t>
  </si>
  <si>
    <t>5.00</t>
  </si>
  <si>
    <t>5.1</t>
  </si>
  <si>
    <t>5.2</t>
  </si>
  <si>
    <t>ml</t>
  </si>
  <si>
    <t>6.1</t>
  </si>
  <si>
    <t>8.1</t>
  </si>
  <si>
    <t>9.1</t>
  </si>
  <si>
    <t>9.2</t>
  </si>
  <si>
    <t>9.3</t>
  </si>
  <si>
    <t>9.4</t>
  </si>
  <si>
    <t>9.5</t>
  </si>
  <si>
    <t>9.6</t>
  </si>
  <si>
    <t>9.7</t>
  </si>
  <si>
    <t>10.1</t>
  </si>
  <si>
    <t>10.2</t>
  </si>
  <si>
    <t>10.3</t>
  </si>
  <si>
    <t>ALUMINIO</t>
  </si>
  <si>
    <t>13.1</t>
  </si>
  <si>
    <t>13.2</t>
  </si>
  <si>
    <t>13.3</t>
  </si>
  <si>
    <t>PINTURA</t>
  </si>
  <si>
    <t>VARIOS</t>
  </si>
  <si>
    <t>SUB TOTAL OBRA</t>
  </si>
  <si>
    <t xml:space="preserve">retiro de cubierta </t>
  </si>
  <si>
    <t>replanteo</t>
  </si>
  <si>
    <t>oficinas y servicios</t>
  </si>
  <si>
    <t>cartel</t>
  </si>
  <si>
    <t>provisorios de consumos</t>
  </si>
  <si>
    <t>andamios</t>
  </si>
  <si>
    <t>vallados</t>
  </si>
  <si>
    <t>aulas moviles</t>
  </si>
  <si>
    <t>demolición</t>
  </si>
  <si>
    <t>1.5</t>
  </si>
  <si>
    <t>1.6</t>
  </si>
  <si>
    <t>1.7</t>
  </si>
  <si>
    <t>1.8</t>
  </si>
  <si>
    <t>1.9</t>
  </si>
  <si>
    <t>GL</t>
  </si>
  <si>
    <t>hasta 2mts de profundidad</t>
  </si>
  <si>
    <t>2.1</t>
  </si>
  <si>
    <t>2.1.1</t>
  </si>
  <si>
    <t>para canalizacion de sanitaria</t>
  </si>
  <si>
    <t>M3</t>
  </si>
  <si>
    <t>contrapiso armado 8 cm</t>
  </si>
  <si>
    <t>PNI 18</t>
  </si>
  <si>
    <t>PNI 28</t>
  </si>
  <si>
    <t>PGC160</t>
  </si>
  <si>
    <t>canalon</t>
  </si>
  <si>
    <t>reparacion estructural fisuras</t>
  </si>
  <si>
    <t>M2</t>
  </si>
  <si>
    <t>ML</t>
  </si>
  <si>
    <t>G</t>
  </si>
  <si>
    <t>3.1</t>
  </si>
  <si>
    <t>3.2</t>
  </si>
  <si>
    <t>3.3</t>
  </si>
  <si>
    <t>3.4</t>
  </si>
  <si>
    <t>3.5</t>
  </si>
  <si>
    <t>3.6</t>
  </si>
  <si>
    <t>REVOQUES ALISADOS</t>
  </si>
  <si>
    <t>reparacion revoque exterior 2 capas</t>
  </si>
  <si>
    <t>revoque exterior 2 capas en frisos</t>
  </si>
  <si>
    <t>revoque en pretiles</t>
  </si>
  <si>
    <t>mochetas fachadas</t>
  </si>
  <si>
    <t>PISOS</t>
  </si>
  <si>
    <t>Alisado arena y portland</t>
  </si>
  <si>
    <t>Baldosas 9 panes</t>
  </si>
  <si>
    <t>Imper. Vertical de Muros de arena y portland c/hidrófugo</t>
  </si>
  <si>
    <t>Impermeabilización de medianeras</t>
  </si>
  <si>
    <t>sellado de aberturas existentes</t>
  </si>
  <si>
    <t>membrana liquida</t>
  </si>
  <si>
    <t>Arena y portland con hidrófugo en canalón</t>
  </si>
  <si>
    <t>membrana en canalón</t>
  </si>
  <si>
    <t>A</t>
  </si>
  <si>
    <t>OBRAS EDILICIAS</t>
  </si>
  <si>
    <t>ayuda a subcontratos</t>
  </si>
  <si>
    <t>amure de aberturas, placares, etc</t>
  </si>
  <si>
    <t>limpieza de obra, periódica</t>
  </si>
  <si>
    <t>6.2</t>
  </si>
  <si>
    <t>6.3</t>
  </si>
  <si>
    <t>6.4</t>
  </si>
  <si>
    <t>6.5</t>
  </si>
  <si>
    <t>6.6</t>
  </si>
  <si>
    <t>7.1</t>
  </si>
  <si>
    <t>7.2</t>
  </si>
  <si>
    <t>7.3</t>
  </si>
  <si>
    <t>B</t>
  </si>
  <si>
    <t xml:space="preserve"> SUBCONTRATOS</t>
  </si>
  <si>
    <t>C01</t>
  </si>
  <si>
    <t>C02</t>
  </si>
  <si>
    <t>C03</t>
  </si>
  <si>
    <t>C04</t>
  </si>
  <si>
    <t>C05</t>
  </si>
  <si>
    <t>C06</t>
  </si>
  <si>
    <t>C07</t>
  </si>
  <si>
    <t>C08</t>
  </si>
  <si>
    <t>C09</t>
  </si>
  <si>
    <t>C10</t>
  </si>
  <si>
    <t>8.2</t>
  </si>
  <si>
    <t>8.3</t>
  </si>
  <si>
    <t>8.4</t>
  </si>
  <si>
    <t>8.5</t>
  </si>
  <si>
    <t>8.6</t>
  </si>
  <si>
    <t>8.7</t>
  </si>
  <si>
    <t>8.8</t>
  </si>
  <si>
    <t>8.9</t>
  </si>
  <si>
    <t>8.10</t>
  </si>
  <si>
    <t>U</t>
  </si>
  <si>
    <t>H01</t>
  </si>
  <si>
    <t>H02</t>
  </si>
  <si>
    <t>H03</t>
  </si>
  <si>
    <t>H04</t>
  </si>
  <si>
    <t>H05</t>
  </si>
  <si>
    <t>H06</t>
  </si>
  <si>
    <t>Escalera y pasarela</t>
  </si>
  <si>
    <t>embudos</t>
  </si>
  <si>
    <t>9.8</t>
  </si>
  <si>
    <t>9.9</t>
  </si>
  <si>
    <t>babetas</t>
  </si>
  <si>
    <t>A1</t>
  </si>
  <si>
    <t>A2</t>
  </si>
  <si>
    <t>A3</t>
  </si>
  <si>
    <t>SANITARIA</t>
  </si>
  <si>
    <t>11.1</t>
  </si>
  <si>
    <t>instalación sanitaria</t>
  </si>
  <si>
    <t>CUBIERTA</t>
  </si>
  <si>
    <t>12.1</t>
  </si>
  <si>
    <t>sistema panel sándwich PIR e=8cm</t>
  </si>
  <si>
    <t>revestimiento texturado para exteriores</t>
  </si>
  <si>
    <t>esmalte sintético en carpintería</t>
  </si>
  <si>
    <t>esmalte sintético en herrería</t>
  </si>
  <si>
    <t>14.1</t>
  </si>
  <si>
    <t>linea de vida</t>
  </si>
  <si>
    <t>D</t>
  </si>
  <si>
    <t>GASTOS GENERALES</t>
  </si>
  <si>
    <t>15.1</t>
  </si>
  <si>
    <t>15.2</t>
  </si>
  <si>
    <t>15.3</t>
  </si>
  <si>
    <t>FLETES, ETC</t>
  </si>
  <si>
    <t>CAPATAZ Y SERENO</t>
  </si>
  <si>
    <t>CONSUMOS de agua y energía eléctrica</t>
  </si>
  <si>
    <t>LLAMADO Nº :27/2023</t>
  </si>
  <si>
    <t>OBRA:  ESCUELA Nº131 de Montevideo</t>
  </si>
  <si>
    <t>DEMOLICIÓN IMPLANTACIÓN</t>
  </si>
  <si>
    <t>EXCAVACIÓN A MANO</t>
  </si>
  <si>
    <t>HORMIGÓN ARMADO, ESTRUCTURA METÁLICA</t>
  </si>
  <si>
    <t>IMPERMEABILIZACIÓN</t>
  </si>
  <si>
    <t xml:space="preserve"> CARPINTERÍA</t>
  </si>
  <si>
    <t>HERRERÍA Y ACERO INOXIDABLE</t>
  </si>
  <si>
    <t>LÍNEA DE VIDA</t>
  </si>
  <si>
    <t>REPRESENTANTE LEGAL</t>
  </si>
  <si>
    <t>Aclaración</t>
  </si>
  <si>
    <t>La oferta debe incluir la totalidad de los trabajos necesarios para la completa ejecución del proyecto.
EL oferente es responsable del funcionamiento de las fórmulas.
Si el oferente considera necesario, podrá agregar los rubros, ítems y metrajes que crea necesarios para la cotización, sin modificar el formato del Formulario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</si>
</sst>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 #,##0.00"/>
  </numFmts>
  <fonts count="22">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98">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8" fillId="0" borderId="0" xfId="0" applyFont="1" applyProtection="1">
      <protection locked="0"/>
    </xf>
    <xf numFmtId="0" fontId="0" fillId="0" borderId="0" xfId="0" applyProtection="1">
      <protection locked="0"/>
    </xf>
    <xf numFmtId="0" fontId="8" fillId="0" borderId="4" xfId="0" applyFont="1" applyBorder="1" applyProtection="1">
      <protection locked="0"/>
    </xf>
    <xf numFmtId="0" fontId="0" fillId="0" borderId="4" xfId="0" applyBorder="1" applyProtection="1">
      <protection locked="0"/>
    </xf>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0" xfId="0" applyFont="1" applyAlignment="1">
      <alignment horizontal="left" vertical="center"/>
    </xf>
    <xf numFmtId="0" fontId="11" fillId="0" borderId="0" xfId="0" applyFont="1" applyAlignment="1">
      <alignment horizontal="center"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horizontal="center" vertical="top" wrapText="1"/>
    </xf>
    <xf numFmtId="0" fontId="13" fillId="0" borderId="6" xfId="0" applyFont="1" applyBorder="1" applyAlignment="1">
      <alignment horizontal="center"/>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19" fillId="0" borderId="0" xfId="0" applyFont="1" applyAlignment="1">
      <alignment horizontal="center" vertical="center" wrapText="1"/>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0" fontId="6" fillId="0" borderId="11" xfId="0" applyFont="1" applyBorder="1" applyAlignment="1">
      <alignment horizontal="left" wrapText="1"/>
    </xf>
    <xf numFmtId="164" fontId="6" fillId="0" borderId="11" xfId="0" applyNumberFormat="1" applyFont="1" applyBorder="1" applyAlignment="1">
      <alignment horizontal="left" vertical="center" wrapText="1"/>
    </xf>
    <xf numFmtId="0" fontId="5" fillId="0" borderId="0" xfId="0" applyFont="1"/>
    <xf numFmtId="0" fontId="16" fillId="0" borderId="0" xfId="0" applyFont="1" applyAlignment="1" applyProtection="1">
      <alignment vertical="top" wrapText="1"/>
      <protection locked="0"/>
    </xf>
    <xf numFmtId="0" fontId="6" fillId="0" borderId="0" xfId="0" applyFont="1"/>
    <xf numFmtId="0" fontId="5" fillId="0" borderId="1" xfId="0" applyFont="1" applyBorder="1"/>
    <xf numFmtId="0" fontId="5" fillId="0" borderId="3" xfId="0" applyFont="1" applyBorder="1"/>
    <xf numFmtId="0" fontId="3" fillId="0" borderId="1" xfId="0" applyFont="1" applyBorder="1"/>
    <xf numFmtId="0" fontId="2" fillId="0" borderId="1" xfId="0" applyFont="1" applyBorder="1" applyAlignment="1">
      <alignment horizontal="left" vertical="center"/>
    </xf>
    <xf numFmtId="0" fontId="6" fillId="4" borderId="8" xfId="0" applyFont="1" applyFill="1" applyBorder="1" applyAlignment="1">
      <alignment horizontal="center" vertical="center" wrapText="1"/>
    </xf>
    <xf numFmtId="0" fontId="6" fillId="0" borderId="0" xfId="0" applyFont="1" applyAlignment="1">
      <alignment horizontal="center" vertical="center" wrapText="1"/>
    </xf>
    <xf numFmtId="0" fontId="2" fillId="0" borderId="3" xfId="0" applyFont="1" applyBorder="1" applyAlignment="1">
      <alignment horizontal="left" vertical="center"/>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17" fillId="3" borderId="8" xfId="0" applyFont="1" applyFill="1" applyBorder="1" applyAlignment="1">
      <alignment horizontal="center" wrapText="1"/>
    </xf>
    <xf numFmtId="0" fontId="19" fillId="0" borderId="10" xfId="0" applyFont="1" applyBorder="1" applyAlignment="1">
      <alignment horizontal="center" wrapText="1"/>
    </xf>
    <xf numFmtId="0" fontId="19" fillId="0" borderId="11" xfId="0" applyFont="1" applyBorder="1" applyAlignment="1">
      <alignment horizontal="center" wrapText="1"/>
    </xf>
    <xf numFmtId="0" fontId="5" fillId="0" borderId="1" xfId="0" applyFont="1" applyBorder="1" applyAlignment="1">
      <alignment horizontal="left" vertical="center"/>
    </xf>
    <xf numFmtId="0" fontId="5" fillId="0" borderId="0" xfId="0" applyFont="1" applyAlignment="1">
      <alignment horizontal="left" vertical="center"/>
    </xf>
    <xf numFmtId="0" fontId="19" fillId="0" borderId="5" xfId="0" applyFont="1" applyBorder="1" applyAlignment="1">
      <alignment horizontal="left"/>
    </xf>
    <xf numFmtId="0" fontId="19" fillId="0" borderId="6" xfId="0" applyFont="1" applyBorder="1" applyAlignment="1">
      <alignment horizontal="left"/>
    </xf>
    <xf numFmtId="0" fontId="19" fillId="0" borderId="6" xfId="0" applyFont="1" applyBorder="1" applyAlignment="1">
      <alignment horizontal="left" wrapText="1"/>
    </xf>
    <xf numFmtId="0" fontId="19" fillId="0" borderId="6" xfId="0" applyFont="1" applyBorder="1" applyAlignment="1">
      <alignment horizontal="center" wrapText="1"/>
    </xf>
    <xf numFmtId="0" fontId="14" fillId="0" borderId="6" xfId="0" applyFont="1" applyBorder="1" applyAlignment="1">
      <alignment horizontal="center"/>
    </xf>
    <xf numFmtId="0" fontId="20" fillId="0" borderId="6" xfId="0" applyFont="1" applyBorder="1"/>
    <xf numFmtId="0" fontId="20" fillId="0" borderId="6" xfId="0" applyFont="1" applyBorder="1" applyAlignment="1">
      <alignment horizontal="center" vertical="center"/>
    </xf>
    <xf numFmtId="0" fontId="19" fillId="0" borderId="6" xfId="1" applyNumberFormat="1" applyFont="1" applyFill="1" applyBorder="1" applyAlignment="1" applyProtection="1">
      <alignment horizontal="center" vertical="center"/>
    </xf>
    <xf numFmtId="0" fontId="20" fillId="0" borderId="7" xfId="0" applyFont="1" applyBorder="1"/>
    <xf numFmtId="164" fontId="19" fillId="2" borderId="0" xfId="1" applyNumberFormat="1" applyFont="1" applyFill="1" applyBorder="1" applyAlignment="1" applyProtection="1">
      <alignment horizontal="center" vertical="center"/>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4"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8" fillId="0" borderId="15" xfId="0" applyFont="1" applyBorder="1" applyProtection="1">
      <protection locked="0"/>
    </xf>
    <xf numFmtId="0" fontId="0" fillId="0" borderId="16" xfId="0" applyBorder="1"/>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48"/>
  <sheetViews>
    <sheetView tabSelected="1" zoomScale="60" zoomScaleNormal="60" workbookViewId="0">
      <selection activeCell="A132" sqref="A132"/>
    </sheetView>
  </sheetViews>
  <sheetFormatPr baseColWidth="10" defaultColWidth="11.42578125" defaultRowHeight="15"/>
  <cols>
    <col min="1" max="1" width="15.28515625" customWidth="1"/>
    <col min="2" max="2" width="102.28515625" customWidth="1"/>
    <col min="3" max="3" width="17.140625" customWidth="1"/>
    <col min="4" max="4" width="14.140625" style="60" customWidth="1"/>
    <col min="5" max="5" width="28.140625" customWidth="1"/>
    <col min="6" max="6" width="31" customWidth="1"/>
    <col min="7" max="9" width="30.7109375" customWidth="1"/>
  </cols>
  <sheetData>
    <row r="1" spans="1:9">
      <c r="G1" s="3"/>
      <c r="H1" s="3"/>
      <c r="I1" s="3"/>
    </row>
    <row r="2" spans="1:9" ht="18">
      <c r="A2" s="50"/>
      <c r="B2" s="2"/>
      <c r="G2" s="3"/>
      <c r="H2" s="3"/>
      <c r="I2" s="3"/>
    </row>
    <row r="3" spans="1:9" ht="31.5" customHeight="1">
      <c r="A3" s="79" t="s">
        <v>0</v>
      </c>
      <c r="B3" s="79"/>
      <c r="C3" s="78" t="s">
        <v>1</v>
      </c>
      <c r="D3" s="78"/>
      <c r="E3" s="78"/>
      <c r="F3" s="78"/>
      <c r="G3" s="78"/>
      <c r="H3" s="78"/>
      <c r="I3" s="78"/>
    </row>
    <row r="4" spans="1:9" ht="18">
      <c r="A4" s="51"/>
      <c r="B4" s="22"/>
      <c r="G4" s="3"/>
      <c r="H4" s="3"/>
      <c r="I4" s="3"/>
    </row>
    <row r="5" spans="1:9" ht="18">
      <c r="A5" s="50" t="s">
        <v>160</v>
      </c>
      <c r="B5" s="2"/>
      <c r="G5" s="3"/>
      <c r="H5" s="3"/>
      <c r="I5" s="3"/>
    </row>
    <row r="6" spans="1:9" ht="20.25">
      <c r="A6" s="52"/>
      <c r="B6" s="2"/>
      <c r="G6" s="3"/>
      <c r="H6" s="3"/>
      <c r="I6" s="3"/>
    </row>
    <row r="7" spans="1:9" ht="18">
      <c r="A7" s="50" t="s">
        <v>2</v>
      </c>
      <c r="B7" s="5"/>
      <c r="G7" s="3"/>
      <c r="H7" s="3"/>
      <c r="I7" s="3"/>
    </row>
    <row r="8" spans="1:9" ht="18">
      <c r="A8" s="50"/>
      <c r="B8" s="5"/>
      <c r="G8" s="3"/>
      <c r="H8" s="3"/>
      <c r="I8" s="3"/>
    </row>
    <row r="9" spans="1:9" ht="33.75" customHeight="1" thickBot="1">
      <c r="A9" s="50" t="s">
        <v>3</v>
      </c>
      <c r="B9" s="96"/>
      <c r="G9" s="3"/>
      <c r="H9" s="3"/>
      <c r="I9" s="3"/>
    </row>
    <row r="10" spans="1:9" ht="18.75" thickBot="1">
      <c r="A10" s="50"/>
      <c r="B10" s="5"/>
      <c r="C10" s="6"/>
      <c r="D10" s="61"/>
      <c r="E10" s="6"/>
      <c r="F10" s="6"/>
      <c r="G10" s="86" t="s">
        <v>4</v>
      </c>
      <c r="H10" s="87"/>
      <c r="I10" s="88"/>
    </row>
    <row r="11" spans="1:9" ht="9.9499999999999993" customHeight="1" thickBot="1">
      <c r="A11" s="53"/>
      <c r="B11" s="5"/>
      <c r="C11" s="6"/>
      <c r="D11" s="61"/>
      <c r="E11" s="6"/>
      <c r="F11" s="6"/>
      <c r="G11" s="3"/>
      <c r="H11" s="3"/>
      <c r="I11" s="4"/>
    </row>
    <row r="12" spans="1:9" ht="18.75" thickBot="1">
      <c r="A12" s="54"/>
      <c r="B12" s="7"/>
      <c r="C12" s="8"/>
      <c r="D12" s="62"/>
      <c r="E12" s="8"/>
      <c r="F12" s="8"/>
      <c r="G12" s="89" t="s">
        <v>4</v>
      </c>
      <c r="H12" s="90"/>
      <c r="I12" s="91"/>
    </row>
    <row r="13" spans="1:9" ht="15.75" thickBot="1">
      <c r="A13" s="55"/>
      <c r="B13" s="9"/>
      <c r="G13" s="3"/>
      <c r="H13" s="3"/>
      <c r="I13" s="4"/>
    </row>
    <row r="14" spans="1:9" ht="55.5" customHeight="1" thickBot="1">
      <c r="A14" s="92" t="s">
        <v>161</v>
      </c>
      <c r="B14" s="93"/>
      <c r="C14" s="10" t="s">
        <v>5</v>
      </c>
      <c r="D14" s="63" t="s">
        <v>6</v>
      </c>
      <c r="E14" s="10" t="s">
        <v>7</v>
      </c>
      <c r="F14" s="10" t="s">
        <v>8</v>
      </c>
      <c r="G14" s="11" t="s">
        <v>9</v>
      </c>
      <c r="H14" s="94" t="s">
        <v>10</v>
      </c>
      <c r="I14" s="95"/>
    </row>
    <row r="15" spans="1:9">
      <c r="A15" s="56"/>
      <c r="B15" s="12"/>
      <c r="G15" s="3"/>
      <c r="H15" s="3"/>
      <c r="I15" s="3"/>
    </row>
    <row r="16" spans="1:9" ht="24" customHeight="1" thickBot="1">
      <c r="A16" s="66" t="s">
        <v>92</v>
      </c>
      <c r="B16" s="67" t="s">
        <v>93</v>
      </c>
      <c r="G16" s="3"/>
      <c r="H16" s="3"/>
      <c r="I16" s="13"/>
    </row>
    <row r="17" spans="1:9" ht="21" customHeight="1" thickBot="1">
      <c r="A17" s="57" t="s">
        <v>11</v>
      </c>
      <c r="B17" s="31" t="s">
        <v>162</v>
      </c>
      <c r="C17" s="32"/>
      <c r="D17" s="64"/>
      <c r="E17" s="33"/>
      <c r="F17" s="33"/>
      <c r="G17" s="30">
        <f>SUM(F19:F27)</f>
        <v>0</v>
      </c>
      <c r="H17" s="34"/>
      <c r="I17" s="35" t="e">
        <f>SUM(H19:H27)</f>
        <v>#DIV/0!</v>
      </c>
    </row>
    <row r="18" spans="1:9" ht="21" customHeight="1">
      <c r="A18" s="58"/>
      <c r="B18" s="37"/>
      <c r="C18" s="38"/>
      <c r="D18" s="41"/>
      <c r="E18" s="38"/>
      <c r="F18" s="38"/>
      <c r="G18" s="36"/>
      <c r="H18" s="36"/>
      <c r="I18" s="39"/>
    </row>
    <row r="19" spans="1:9" ht="21">
      <c r="A19" s="29" t="s">
        <v>12</v>
      </c>
      <c r="B19" s="29" t="s">
        <v>51</v>
      </c>
      <c r="C19" s="40"/>
      <c r="D19" s="41" t="s">
        <v>57</v>
      </c>
      <c r="E19" s="42"/>
      <c r="F19" s="45">
        <f t="shared" ref="F19" si="0">+C19*E19</f>
        <v>0</v>
      </c>
      <c r="G19" s="43"/>
      <c r="H19" s="77" t="e">
        <f>+F19/$G$128</f>
        <v>#DIV/0!</v>
      </c>
      <c r="I19" s="44"/>
    </row>
    <row r="20" spans="1:9" ht="20.25" customHeight="1">
      <c r="A20" s="29" t="s">
        <v>13</v>
      </c>
      <c r="B20" s="29" t="s">
        <v>43</v>
      </c>
      <c r="C20" s="40"/>
      <c r="D20" s="41" t="s">
        <v>57</v>
      </c>
      <c r="E20" s="21"/>
      <c r="F20" s="45">
        <f>+C20*E20</f>
        <v>0</v>
      </c>
      <c r="G20" s="43"/>
      <c r="H20" s="77" t="e">
        <f>+F20/$G$128</f>
        <v>#DIV/0!</v>
      </c>
      <c r="I20" s="42"/>
    </row>
    <row r="21" spans="1:9" ht="20.25" customHeight="1">
      <c r="A21" s="29">
        <v>1.3</v>
      </c>
      <c r="B21" s="29" t="s">
        <v>44</v>
      </c>
      <c r="C21" s="40"/>
      <c r="D21" s="41" t="s">
        <v>57</v>
      </c>
      <c r="E21" s="21"/>
      <c r="F21" s="45">
        <f t="shared" ref="F21:F27" si="1">+C21*E21</f>
        <v>0</v>
      </c>
      <c r="G21" s="43"/>
      <c r="H21" s="46" t="e">
        <f t="shared" ref="H21:H23" si="2">+F21/$G$128</f>
        <v>#DIV/0!</v>
      </c>
      <c r="I21" s="42"/>
    </row>
    <row r="22" spans="1:9" ht="20.25" customHeight="1">
      <c r="A22" s="29" t="s">
        <v>14</v>
      </c>
      <c r="B22" s="29" t="s">
        <v>45</v>
      </c>
      <c r="C22" s="40"/>
      <c r="D22" s="41" t="s">
        <v>57</v>
      </c>
      <c r="E22" s="21"/>
      <c r="F22" s="45">
        <f t="shared" si="1"/>
        <v>0</v>
      </c>
      <c r="G22" s="43"/>
      <c r="H22" s="46" t="e">
        <f t="shared" si="2"/>
        <v>#DIV/0!</v>
      </c>
      <c r="I22" s="42"/>
    </row>
    <row r="23" spans="1:9" ht="20.25" customHeight="1">
      <c r="A23" s="29" t="s">
        <v>52</v>
      </c>
      <c r="B23" s="29" t="s">
        <v>46</v>
      </c>
      <c r="C23" s="40"/>
      <c r="D23" s="41" t="s">
        <v>57</v>
      </c>
      <c r="E23" s="21"/>
      <c r="F23" s="45">
        <f t="shared" si="1"/>
        <v>0</v>
      </c>
      <c r="G23" s="43"/>
      <c r="H23" s="46" t="e">
        <f t="shared" si="2"/>
        <v>#DIV/0!</v>
      </c>
      <c r="I23" s="42"/>
    </row>
    <row r="24" spans="1:9" ht="20.25" customHeight="1">
      <c r="A24" s="29" t="s">
        <v>53</v>
      </c>
      <c r="B24" s="29" t="s">
        <v>47</v>
      </c>
      <c r="C24" s="40"/>
      <c r="D24" s="41" t="s">
        <v>57</v>
      </c>
      <c r="E24" s="21"/>
      <c r="F24" s="45">
        <f t="shared" si="1"/>
        <v>0</v>
      </c>
      <c r="G24" s="43"/>
      <c r="H24" s="46" t="e">
        <f>+F24/$G$128</f>
        <v>#DIV/0!</v>
      </c>
      <c r="I24" s="42"/>
    </row>
    <row r="25" spans="1:9" ht="20.25" customHeight="1">
      <c r="A25" s="29" t="s">
        <v>54</v>
      </c>
      <c r="B25" s="29" t="s">
        <v>48</v>
      </c>
      <c r="C25" s="40"/>
      <c r="D25" s="41" t="s">
        <v>57</v>
      </c>
      <c r="E25" s="21"/>
      <c r="F25" s="45">
        <f t="shared" si="1"/>
        <v>0</v>
      </c>
      <c r="G25" s="43"/>
      <c r="H25" s="46" t="e">
        <f>+F25/$G$128</f>
        <v>#DIV/0!</v>
      </c>
      <c r="I25" s="42"/>
    </row>
    <row r="26" spans="1:9" ht="20.25" customHeight="1">
      <c r="A26" s="29" t="s">
        <v>55</v>
      </c>
      <c r="B26" s="29" t="s">
        <v>49</v>
      </c>
      <c r="C26" s="40"/>
      <c r="D26" s="41" t="s">
        <v>57</v>
      </c>
      <c r="E26" s="21"/>
      <c r="F26" s="45">
        <f t="shared" si="1"/>
        <v>0</v>
      </c>
      <c r="G26" s="43"/>
      <c r="H26" s="46" t="e">
        <f>+F26/$G$128</f>
        <v>#DIV/0!</v>
      </c>
      <c r="I26" s="42"/>
    </row>
    <row r="27" spans="1:9" ht="20.25" customHeight="1">
      <c r="A27" s="29" t="s">
        <v>56</v>
      </c>
      <c r="B27" s="29" t="s">
        <v>50</v>
      </c>
      <c r="C27" s="40"/>
      <c r="D27" s="41" t="s">
        <v>57</v>
      </c>
      <c r="E27" s="21"/>
      <c r="F27" s="45">
        <f t="shared" si="1"/>
        <v>0</v>
      </c>
      <c r="G27" s="43"/>
      <c r="H27" s="46" t="e">
        <f>+F27/$G$128</f>
        <v>#DIV/0!</v>
      </c>
      <c r="I27" s="42"/>
    </row>
    <row r="28" spans="1:9" ht="20.25" customHeight="1" thickBot="1">
      <c r="A28" s="28"/>
      <c r="B28" s="28"/>
      <c r="C28" s="40"/>
      <c r="D28" s="41"/>
      <c r="E28" s="21"/>
      <c r="F28" s="42"/>
      <c r="G28" s="43"/>
      <c r="H28" s="47"/>
      <c r="I28" s="42"/>
    </row>
    <row r="29" spans="1:9" ht="21" customHeight="1" thickBot="1">
      <c r="A29" s="57" t="s">
        <v>15</v>
      </c>
      <c r="B29" s="31" t="s">
        <v>163</v>
      </c>
      <c r="C29" s="32"/>
      <c r="D29" s="64"/>
      <c r="E29" s="33"/>
      <c r="F29" s="33"/>
      <c r="G29" s="30">
        <f>SUM(F31:F32)</f>
        <v>0</v>
      </c>
      <c r="H29" s="34"/>
      <c r="I29" s="35" t="e">
        <f>SUM(H31:H32)</f>
        <v>#DIV/0!</v>
      </c>
    </row>
    <row r="30" spans="1:9" ht="21" customHeight="1">
      <c r="A30" s="58"/>
      <c r="B30" s="37"/>
      <c r="C30" s="48"/>
      <c r="D30" s="41"/>
      <c r="E30" s="38"/>
      <c r="F30" s="38"/>
      <c r="G30" s="36"/>
      <c r="H30" s="36"/>
      <c r="I30" s="39"/>
    </row>
    <row r="31" spans="1:9" ht="21">
      <c r="A31" s="28" t="s">
        <v>59</v>
      </c>
      <c r="B31" s="28" t="s">
        <v>58</v>
      </c>
      <c r="C31" s="40"/>
      <c r="D31" s="41"/>
      <c r="E31" s="21"/>
      <c r="F31" s="42"/>
      <c r="G31" s="43"/>
      <c r="H31" s="47"/>
      <c r="I31" s="42"/>
    </row>
    <row r="32" spans="1:9" ht="21">
      <c r="A32" s="29" t="s">
        <v>60</v>
      </c>
      <c r="B32" s="29" t="s">
        <v>61</v>
      </c>
      <c r="C32" s="40"/>
      <c r="D32" s="41" t="s">
        <v>62</v>
      </c>
      <c r="E32" s="21"/>
      <c r="F32" s="45">
        <f t="shared" ref="F32" si="3">+C32*E32</f>
        <v>0</v>
      </c>
      <c r="G32" s="43"/>
      <c r="H32" s="46" t="e">
        <f>+F32/$G$128</f>
        <v>#DIV/0!</v>
      </c>
      <c r="I32" s="42"/>
    </row>
    <row r="33" spans="1:9" ht="21.75" thickBot="1">
      <c r="A33" s="28"/>
      <c r="B33" s="28"/>
      <c r="C33" s="38"/>
      <c r="D33" s="41"/>
      <c r="E33" s="21"/>
      <c r="F33" s="42"/>
      <c r="G33" s="43"/>
      <c r="H33" s="47"/>
      <c r="I33" s="42"/>
    </row>
    <row r="34" spans="1:9" ht="21" thickBot="1">
      <c r="A34" s="57" t="s">
        <v>16</v>
      </c>
      <c r="B34" s="31" t="s">
        <v>164</v>
      </c>
      <c r="C34" s="32"/>
      <c r="D34" s="64"/>
      <c r="E34" s="33"/>
      <c r="F34" s="33"/>
      <c r="G34" s="30">
        <f>SUM(F36:F41)</f>
        <v>0</v>
      </c>
      <c r="H34" s="34"/>
      <c r="I34" s="35" t="e">
        <f>SUM(H36:H41)</f>
        <v>#DIV/0!</v>
      </c>
    </row>
    <row r="35" spans="1:9" ht="20.25">
      <c r="A35" s="58"/>
      <c r="B35" s="37"/>
      <c r="C35" s="38"/>
      <c r="D35" s="41"/>
      <c r="E35" s="38"/>
      <c r="F35" s="38"/>
      <c r="G35" s="36"/>
      <c r="H35" s="36"/>
      <c r="I35" s="39"/>
    </row>
    <row r="36" spans="1:9" ht="21">
      <c r="A36" s="29" t="s">
        <v>72</v>
      </c>
      <c r="B36" s="29" t="s">
        <v>63</v>
      </c>
      <c r="C36" s="40"/>
      <c r="D36" s="41" t="s">
        <v>69</v>
      </c>
      <c r="E36" s="21"/>
      <c r="F36" s="45">
        <f>+C36*E36</f>
        <v>0</v>
      </c>
      <c r="G36" s="43"/>
      <c r="H36" s="46" t="e">
        <f>+F36/$G$128</f>
        <v>#DIV/0!</v>
      </c>
      <c r="I36" s="42"/>
    </row>
    <row r="37" spans="1:9" ht="21">
      <c r="A37" s="29" t="s">
        <v>73</v>
      </c>
      <c r="B37" s="29" t="s">
        <v>64</v>
      </c>
      <c r="C37" s="40"/>
      <c r="D37" s="41" t="s">
        <v>70</v>
      </c>
      <c r="E37" s="21"/>
      <c r="F37" s="45">
        <f t="shared" ref="F37:F41" si="4">+C37*E37</f>
        <v>0</v>
      </c>
      <c r="G37" s="43"/>
      <c r="H37" s="46" t="e">
        <f t="shared" ref="H37:H41" si="5">+F37/$G$128</f>
        <v>#DIV/0!</v>
      </c>
      <c r="I37" s="42"/>
    </row>
    <row r="38" spans="1:9" ht="21">
      <c r="A38" s="29" t="s">
        <v>74</v>
      </c>
      <c r="B38" s="29" t="s">
        <v>65</v>
      </c>
      <c r="C38" s="40"/>
      <c r="D38" s="41" t="s">
        <v>70</v>
      </c>
      <c r="E38" s="21"/>
      <c r="F38" s="45">
        <f t="shared" si="4"/>
        <v>0</v>
      </c>
      <c r="G38" s="43"/>
      <c r="H38" s="46" t="e">
        <f t="shared" si="5"/>
        <v>#DIV/0!</v>
      </c>
      <c r="I38" s="42"/>
    </row>
    <row r="39" spans="1:9" ht="21">
      <c r="A39" s="29" t="s">
        <v>75</v>
      </c>
      <c r="B39" s="29" t="s">
        <v>66</v>
      </c>
      <c r="C39" s="40"/>
      <c r="D39" s="41" t="s">
        <v>70</v>
      </c>
      <c r="E39" s="21"/>
      <c r="F39" s="45">
        <f t="shared" si="4"/>
        <v>0</v>
      </c>
      <c r="G39" s="43"/>
      <c r="H39" s="46" t="e">
        <f t="shared" si="5"/>
        <v>#DIV/0!</v>
      </c>
      <c r="I39" s="42"/>
    </row>
    <row r="40" spans="1:9" ht="21">
      <c r="A40" s="29" t="s">
        <v>76</v>
      </c>
      <c r="B40" s="29" t="s">
        <v>67</v>
      </c>
      <c r="C40" s="40"/>
      <c r="D40" s="41" t="s">
        <v>62</v>
      </c>
      <c r="E40" s="21"/>
      <c r="F40" s="45">
        <f t="shared" si="4"/>
        <v>0</v>
      </c>
      <c r="G40" s="43"/>
      <c r="H40" s="46" t="e">
        <f t="shared" si="5"/>
        <v>#DIV/0!</v>
      </c>
      <c r="I40" s="42"/>
    </row>
    <row r="41" spans="1:9" ht="21">
      <c r="A41" s="29" t="s">
        <v>77</v>
      </c>
      <c r="B41" s="29" t="s">
        <v>68</v>
      </c>
      <c r="C41" s="40"/>
      <c r="D41" s="41" t="s">
        <v>71</v>
      </c>
      <c r="E41" s="21"/>
      <c r="F41" s="45">
        <f t="shared" si="4"/>
        <v>0</v>
      </c>
      <c r="G41" s="43"/>
      <c r="H41" s="46" t="e">
        <f t="shared" si="5"/>
        <v>#DIV/0!</v>
      </c>
      <c r="I41" s="42"/>
    </row>
    <row r="42" spans="1:9" ht="21.75" thickBot="1">
      <c r="A42" s="28"/>
      <c r="B42" s="28"/>
      <c r="C42" s="38"/>
      <c r="D42" s="41"/>
      <c r="E42" s="21"/>
      <c r="F42" s="42"/>
      <c r="G42" s="43"/>
      <c r="H42" s="47"/>
      <c r="I42" s="42"/>
    </row>
    <row r="43" spans="1:9" ht="21" thickBot="1">
      <c r="A43" s="57" t="s">
        <v>17</v>
      </c>
      <c r="B43" s="31" t="s">
        <v>78</v>
      </c>
      <c r="C43" s="32"/>
      <c r="D43" s="64"/>
      <c r="E43" s="33"/>
      <c r="F43" s="33"/>
      <c r="G43" s="30">
        <f>SUM(F45:F48)</f>
        <v>0</v>
      </c>
      <c r="H43" s="34"/>
      <c r="I43" s="35" t="e">
        <f>SUM(H45:H48)</f>
        <v>#DIV/0!</v>
      </c>
    </row>
    <row r="44" spans="1:9" ht="20.25">
      <c r="A44" s="58"/>
      <c r="B44" s="49"/>
      <c r="C44" s="38"/>
      <c r="D44" s="65"/>
      <c r="E44" s="38"/>
      <c r="F44" s="38"/>
      <c r="G44" s="36"/>
      <c r="H44" s="36"/>
      <c r="I44" s="39"/>
    </row>
    <row r="45" spans="1:9" ht="21">
      <c r="A45" s="29">
        <v>4.0999999999999996</v>
      </c>
      <c r="B45" s="29" t="s">
        <v>79</v>
      </c>
      <c r="C45" s="40"/>
      <c r="D45" s="41" t="s">
        <v>18</v>
      </c>
      <c r="E45" s="21"/>
      <c r="F45" s="45">
        <f>+C45*E45</f>
        <v>0</v>
      </c>
      <c r="G45" s="43"/>
      <c r="H45" s="46" t="e">
        <f>+F45/$G$128</f>
        <v>#DIV/0!</v>
      </c>
      <c r="I45" s="42"/>
    </row>
    <row r="46" spans="1:9" ht="21">
      <c r="A46" s="29">
        <v>4.2</v>
      </c>
      <c r="B46" s="29" t="s">
        <v>80</v>
      </c>
      <c r="C46" s="40"/>
      <c r="D46" s="41" t="s">
        <v>18</v>
      </c>
      <c r="E46" s="21"/>
      <c r="F46" s="45">
        <f t="shared" ref="F46:F48" si="6">+C46*E46</f>
        <v>0</v>
      </c>
      <c r="G46" s="43"/>
      <c r="H46" s="46" t="e">
        <f>+F46/$G$128</f>
        <v>#DIV/0!</v>
      </c>
      <c r="I46" s="42"/>
    </row>
    <row r="47" spans="1:9" ht="21">
      <c r="A47" s="29">
        <v>4.3</v>
      </c>
      <c r="B47" s="29" t="s">
        <v>81</v>
      </c>
      <c r="C47" s="40"/>
      <c r="D47" s="41" t="s">
        <v>23</v>
      </c>
      <c r="E47" s="21"/>
      <c r="F47" s="45">
        <f t="shared" si="6"/>
        <v>0</v>
      </c>
      <c r="G47" s="43"/>
      <c r="H47" s="46" t="e">
        <f>+F47/$G$128</f>
        <v>#DIV/0!</v>
      </c>
      <c r="I47" s="42"/>
    </row>
    <row r="48" spans="1:9" ht="21">
      <c r="A48" s="29">
        <v>4.4000000000000004</v>
      </c>
      <c r="B48" s="29" t="s">
        <v>82</v>
      </c>
      <c r="C48" s="40"/>
      <c r="D48" s="41" t="s">
        <v>23</v>
      </c>
      <c r="E48" s="21"/>
      <c r="F48" s="45">
        <f t="shared" si="6"/>
        <v>0</v>
      </c>
      <c r="G48" s="43"/>
      <c r="H48" s="46" t="e">
        <f>+F48/$G$128</f>
        <v>#DIV/0!</v>
      </c>
      <c r="I48" s="42"/>
    </row>
    <row r="49" spans="1:10" ht="21.75" thickBot="1">
      <c r="A49" s="28"/>
      <c r="B49" s="28"/>
      <c r="C49" s="38"/>
      <c r="D49" s="41"/>
      <c r="E49" s="21"/>
      <c r="F49" s="42"/>
      <c r="G49" s="43"/>
      <c r="H49" s="47"/>
      <c r="I49" s="42"/>
      <c r="J49" s="25"/>
    </row>
    <row r="50" spans="1:10" ht="21" thickBot="1">
      <c r="A50" s="57" t="s">
        <v>20</v>
      </c>
      <c r="B50" s="31" t="s">
        <v>83</v>
      </c>
      <c r="C50" s="32"/>
      <c r="D50" s="64"/>
      <c r="E50" s="33"/>
      <c r="F50" s="33"/>
      <c r="G50" s="30">
        <f>SUM(F52:F53)</f>
        <v>0</v>
      </c>
      <c r="H50" s="34"/>
      <c r="I50" s="35" t="e">
        <f>SUM(H52:H53)</f>
        <v>#DIV/0!</v>
      </c>
      <c r="J50" s="25"/>
    </row>
    <row r="51" spans="1:10" ht="20.25">
      <c r="A51" s="58"/>
      <c r="B51" s="37"/>
      <c r="C51" s="38"/>
      <c r="D51" s="41"/>
      <c r="E51" s="38"/>
      <c r="F51" s="38"/>
      <c r="G51" s="36"/>
      <c r="H51" s="36"/>
      <c r="I51" s="39"/>
      <c r="J51" s="25"/>
    </row>
    <row r="52" spans="1:10" ht="21">
      <c r="A52" s="29" t="s">
        <v>21</v>
      </c>
      <c r="B52" s="29" t="s">
        <v>84</v>
      </c>
      <c r="C52" s="38"/>
      <c r="D52" s="41" t="s">
        <v>18</v>
      </c>
      <c r="E52" s="21"/>
      <c r="F52" s="45">
        <f t="shared" ref="F52:F53" si="7">+C52*E52</f>
        <v>0</v>
      </c>
      <c r="G52" s="43"/>
      <c r="H52" s="46" t="e">
        <f t="shared" ref="H52:H53" si="8">+F52/$G$128</f>
        <v>#DIV/0!</v>
      </c>
      <c r="I52" s="42"/>
      <c r="J52" s="25"/>
    </row>
    <row r="53" spans="1:10" ht="21">
      <c r="A53" s="29" t="s">
        <v>22</v>
      </c>
      <c r="B53" s="29" t="s">
        <v>85</v>
      </c>
      <c r="C53" s="38"/>
      <c r="D53" s="41" t="s">
        <v>18</v>
      </c>
      <c r="E53" s="21"/>
      <c r="F53" s="45">
        <f t="shared" si="7"/>
        <v>0</v>
      </c>
      <c r="G53" s="43"/>
      <c r="H53" s="46" t="e">
        <f t="shared" si="8"/>
        <v>#DIV/0!</v>
      </c>
      <c r="I53" s="42"/>
      <c r="J53" s="25"/>
    </row>
    <row r="54" spans="1:10" ht="21.75" thickBot="1">
      <c r="A54" s="28"/>
      <c r="B54" s="28"/>
      <c r="C54" s="38"/>
      <c r="D54" s="41"/>
      <c r="E54" s="21"/>
      <c r="F54" s="42"/>
      <c r="G54" s="43"/>
      <c r="H54" s="47"/>
      <c r="I54" s="42"/>
      <c r="J54" s="25"/>
    </row>
    <row r="55" spans="1:10" ht="21" thickBot="1">
      <c r="A55" s="57">
        <v>6</v>
      </c>
      <c r="B55" s="31" t="s">
        <v>165</v>
      </c>
      <c r="C55" s="32"/>
      <c r="D55" s="64"/>
      <c r="E55" s="33"/>
      <c r="F55" s="33"/>
      <c r="G55" s="30">
        <f>SUM(F57:F62)</f>
        <v>0</v>
      </c>
      <c r="H55" s="34"/>
      <c r="I55" s="35" t="e">
        <f>SUM(H57:H62)</f>
        <v>#DIV/0!</v>
      </c>
      <c r="J55" s="27"/>
    </row>
    <row r="56" spans="1:10" ht="20.25">
      <c r="A56" s="58"/>
      <c r="B56" s="37"/>
      <c r="C56" s="38"/>
      <c r="D56" s="41"/>
      <c r="E56" s="38"/>
      <c r="F56" s="38"/>
      <c r="G56" s="36"/>
      <c r="H56" s="36"/>
      <c r="I56" s="39"/>
      <c r="J56" s="27"/>
    </row>
    <row r="57" spans="1:10" ht="21">
      <c r="A57" s="28" t="s">
        <v>24</v>
      </c>
      <c r="B57" s="29" t="s">
        <v>86</v>
      </c>
      <c r="C57" s="40"/>
      <c r="D57" s="41" t="s">
        <v>18</v>
      </c>
      <c r="E57" s="21"/>
      <c r="F57" s="45">
        <f t="shared" ref="F57:F58" si="9">+C57*E57</f>
        <v>0</v>
      </c>
      <c r="G57" s="43"/>
      <c r="H57" s="46" t="e">
        <f t="shared" ref="H57:H62" si="10">+F57/$G$128</f>
        <v>#DIV/0!</v>
      </c>
      <c r="I57" s="42"/>
      <c r="J57" s="27"/>
    </row>
    <row r="58" spans="1:10" ht="21">
      <c r="A58" s="29" t="s">
        <v>97</v>
      </c>
      <c r="B58" s="29" t="s">
        <v>87</v>
      </c>
      <c r="C58" s="40"/>
      <c r="D58" s="41" t="s">
        <v>18</v>
      </c>
      <c r="E58" s="21"/>
      <c r="F58" s="45">
        <f t="shared" si="9"/>
        <v>0</v>
      </c>
      <c r="G58" s="43"/>
      <c r="H58" s="46" t="e">
        <f t="shared" si="10"/>
        <v>#DIV/0!</v>
      </c>
      <c r="I58" s="42"/>
      <c r="J58" s="27"/>
    </row>
    <row r="59" spans="1:10" ht="21">
      <c r="A59" s="29" t="s">
        <v>98</v>
      </c>
      <c r="B59" s="29" t="s">
        <v>88</v>
      </c>
      <c r="C59" s="40"/>
      <c r="D59" s="41" t="s">
        <v>19</v>
      </c>
      <c r="E59" s="21"/>
      <c r="F59" s="45">
        <f t="shared" ref="F59:F62" si="11">+C59*E59</f>
        <v>0</v>
      </c>
      <c r="G59" s="43"/>
      <c r="H59" s="46" t="e">
        <f t="shared" si="10"/>
        <v>#DIV/0!</v>
      </c>
      <c r="I59" s="42"/>
      <c r="J59" s="27"/>
    </row>
    <row r="60" spans="1:10" ht="21">
      <c r="A60" s="29" t="s">
        <v>99</v>
      </c>
      <c r="B60" s="29" t="s">
        <v>89</v>
      </c>
      <c r="C60" s="40"/>
      <c r="D60" s="41" t="s">
        <v>18</v>
      </c>
      <c r="E60" s="21"/>
      <c r="F60" s="45">
        <f t="shared" si="11"/>
        <v>0</v>
      </c>
      <c r="G60" s="43"/>
      <c r="H60" s="46" t="e">
        <f t="shared" si="10"/>
        <v>#DIV/0!</v>
      </c>
      <c r="I60" s="42"/>
      <c r="J60" s="27"/>
    </row>
    <row r="61" spans="1:10" ht="21">
      <c r="A61" s="29" t="s">
        <v>100</v>
      </c>
      <c r="B61" s="29" t="s">
        <v>90</v>
      </c>
      <c r="C61" s="40"/>
      <c r="D61" s="41" t="s">
        <v>18</v>
      </c>
      <c r="E61" s="21"/>
      <c r="F61" s="45">
        <f t="shared" si="11"/>
        <v>0</v>
      </c>
      <c r="G61" s="43"/>
      <c r="H61" s="46" t="e">
        <f t="shared" si="10"/>
        <v>#DIV/0!</v>
      </c>
      <c r="I61" s="42"/>
      <c r="J61" s="27"/>
    </row>
    <row r="62" spans="1:10" ht="21">
      <c r="A62" s="29" t="s">
        <v>101</v>
      </c>
      <c r="B62" s="29" t="s">
        <v>91</v>
      </c>
      <c r="C62" s="40"/>
      <c r="D62" s="41" t="s">
        <v>18</v>
      </c>
      <c r="E62" s="21"/>
      <c r="F62" s="45">
        <f t="shared" si="11"/>
        <v>0</v>
      </c>
      <c r="G62" s="43"/>
      <c r="H62" s="46" t="e">
        <f t="shared" si="10"/>
        <v>#DIV/0!</v>
      </c>
      <c r="I62" s="42"/>
      <c r="J62" s="24"/>
    </row>
    <row r="63" spans="1:10" ht="21.75" thickBot="1">
      <c r="A63" s="29"/>
      <c r="B63" s="29"/>
      <c r="C63" s="40"/>
      <c r="D63" s="41"/>
      <c r="E63" s="21"/>
      <c r="F63" s="42"/>
      <c r="G63" s="43"/>
      <c r="H63" s="47"/>
      <c r="I63" s="42"/>
      <c r="J63" s="27"/>
    </row>
    <row r="64" spans="1:10" ht="21" thickBot="1">
      <c r="A64" s="57">
        <v>7</v>
      </c>
      <c r="B64" s="31" t="s">
        <v>41</v>
      </c>
      <c r="C64" s="32"/>
      <c r="D64" s="64"/>
      <c r="E64" s="33"/>
      <c r="F64" s="33"/>
      <c r="G64" s="30">
        <f>SUM(F66:F68)</f>
        <v>0</v>
      </c>
      <c r="H64" s="34"/>
      <c r="I64" s="35" t="e">
        <f>SUM(H66:H68)</f>
        <v>#DIV/0!</v>
      </c>
      <c r="J64" s="24"/>
    </row>
    <row r="65" spans="1:10" ht="20.25">
      <c r="A65" s="58"/>
      <c r="B65" s="37"/>
      <c r="C65" s="38"/>
      <c r="D65" s="41"/>
      <c r="E65" s="38"/>
      <c r="F65" s="38"/>
      <c r="G65" s="36"/>
      <c r="H65" s="36"/>
      <c r="I65" s="39"/>
      <c r="J65" s="24"/>
    </row>
    <row r="66" spans="1:10" ht="21">
      <c r="A66" s="29" t="s">
        <v>102</v>
      </c>
      <c r="B66" s="29" t="s">
        <v>94</v>
      </c>
      <c r="C66" s="40"/>
      <c r="D66" s="41" t="s">
        <v>71</v>
      </c>
      <c r="E66" s="21"/>
      <c r="F66" s="45">
        <f t="shared" ref="F66" si="12">+C66*E66</f>
        <v>0</v>
      </c>
      <c r="G66" s="43"/>
      <c r="H66" s="46" t="e">
        <f t="shared" ref="H66" si="13">+F66/$G$128</f>
        <v>#DIV/0!</v>
      </c>
      <c r="I66" s="42"/>
      <c r="J66" s="25"/>
    </row>
    <row r="67" spans="1:10" ht="21">
      <c r="A67" s="29" t="s">
        <v>103</v>
      </c>
      <c r="B67" s="29" t="s">
        <v>95</v>
      </c>
      <c r="C67" s="40"/>
      <c r="D67" s="41" t="s">
        <v>18</v>
      </c>
      <c r="E67" s="21"/>
      <c r="F67" s="45">
        <f t="shared" ref="F67:F68" si="14">+C67*E67</f>
        <v>0</v>
      </c>
      <c r="G67" s="43"/>
      <c r="H67" s="46" t="e">
        <f t="shared" ref="H67:H68" si="15">+F67/$G$128</f>
        <v>#DIV/0!</v>
      </c>
      <c r="I67" s="42"/>
      <c r="J67" s="25"/>
    </row>
    <row r="68" spans="1:10" ht="21">
      <c r="A68" s="29" t="s">
        <v>104</v>
      </c>
      <c r="B68" s="29" t="s">
        <v>96</v>
      </c>
      <c r="C68" s="40"/>
      <c r="D68" s="41" t="s">
        <v>71</v>
      </c>
      <c r="E68" s="21"/>
      <c r="F68" s="45">
        <f t="shared" si="14"/>
        <v>0</v>
      </c>
      <c r="G68" s="43"/>
      <c r="H68" s="46" t="e">
        <f t="shared" si="15"/>
        <v>#DIV/0!</v>
      </c>
      <c r="I68" s="42"/>
      <c r="J68" s="25"/>
    </row>
    <row r="69" spans="1:10" ht="21.75" thickBot="1">
      <c r="A69" s="29"/>
      <c r="B69" s="29"/>
      <c r="C69" s="40"/>
      <c r="D69" s="41"/>
      <c r="E69" s="21"/>
      <c r="F69" s="42"/>
      <c r="G69" s="43"/>
      <c r="H69" s="47"/>
      <c r="I69" s="42"/>
      <c r="J69" s="25"/>
    </row>
    <row r="70" spans="1:10" ht="21.75" thickBot="1">
      <c r="A70" s="68" t="s">
        <v>105</v>
      </c>
      <c r="B70" s="69" t="s">
        <v>106</v>
      </c>
      <c r="C70" s="70"/>
      <c r="D70" s="71"/>
      <c r="E70" s="72"/>
      <c r="F70" s="73"/>
      <c r="G70" s="74"/>
      <c r="H70" s="75"/>
      <c r="I70" s="76"/>
      <c r="J70" s="25"/>
    </row>
    <row r="71" spans="1:10" ht="21" thickBot="1">
      <c r="A71" s="57">
        <v>8</v>
      </c>
      <c r="B71" s="31" t="s">
        <v>166</v>
      </c>
      <c r="C71" s="32"/>
      <c r="D71" s="64"/>
      <c r="E71" s="33"/>
      <c r="F71" s="33"/>
      <c r="G71" s="30">
        <f>SUM(F73:F82)</f>
        <v>0</v>
      </c>
      <c r="H71" s="34"/>
      <c r="I71" s="35" t="e">
        <f>SUM(H73:H82)</f>
        <v>#DIV/0!</v>
      </c>
      <c r="J71" s="25"/>
    </row>
    <row r="72" spans="1:10" ht="21">
      <c r="A72" s="29"/>
      <c r="B72" s="29"/>
      <c r="C72" s="40"/>
      <c r="D72" s="41"/>
      <c r="E72" s="21"/>
      <c r="F72" s="42"/>
      <c r="G72" s="43"/>
      <c r="H72" s="47"/>
      <c r="I72" s="42"/>
      <c r="J72" s="25"/>
    </row>
    <row r="73" spans="1:10" ht="21">
      <c r="A73" s="29" t="s">
        <v>25</v>
      </c>
      <c r="B73" s="29" t="s">
        <v>107</v>
      </c>
      <c r="C73" s="40"/>
      <c r="D73" s="41" t="s">
        <v>126</v>
      </c>
      <c r="E73" s="21"/>
      <c r="F73" s="45">
        <f>+C73*E73</f>
        <v>0</v>
      </c>
      <c r="G73" s="43"/>
      <c r="H73" s="46" t="e">
        <f t="shared" ref="H73:H82" si="16">+F73/$G$128</f>
        <v>#DIV/0!</v>
      </c>
      <c r="I73" s="42"/>
      <c r="J73" s="25"/>
    </row>
    <row r="74" spans="1:10" ht="21">
      <c r="A74" s="29" t="s">
        <v>117</v>
      </c>
      <c r="B74" s="29" t="s">
        <v>108</v>
      </c>
      <c r="C74" s="40"/>
      <c r="D74" s="41" t="s">
        <v>126</v>
      </c>
      <c r="E74" s="21"/>
      <c r="F74" s="45">
        <f t="shared" ref="F74:F82" si="17">+C74*E74</f>
        <v>0</v>
      </c>
      <c r="G74" s="43"/>
      <c r="H74" s="46" t="e">
        <f t="shared" si="16"/>
        <v>#DIV/0!</v>
      </c>
      <c r="I74" s="42"/>
      <c r="J74" s="25"/>
    </row>
    <row r="75" spans="1:10" ht="21">
      <c r="A75" s="29" t="s">
        <v>118</v>
      </c>
      <c r="B75" s="29" t="s">
        <v>109</v>
      </c>
      <c r="C75" s="40"/>
      <c r="D75" s="41" t="s">
        <v>126</v>
      </c>
      <c r="E75" s="21"/>
      <c r="F75" s="45">
        <f t="shared" si="17"/>
        <v>0</v>
      </c>
      <c r="G75" s="43"/>
      <c r="H75" s="46" t="e">
        <f t="shared" si="16"/>
        <v>#DIV/0!</v>
      </c>
      <c r="I75" s="42"/>
      <c r="J75" s="25"/>
    </row>
    <row r="76" spans="1:10" ht="21">
      <c r="A76" s="29" t="s">
        <v>119</v>
      </c>
      <c r="B76" s="29" t="s">
        <v>110</v>
      </c>
      <c r="C76" s="40"/>
      <c r="D76" s="41" t="s">
        <v>126</v>
      </c>
      <c r="E76" s="21"/>
      <c r="F76" s="45">
        <f t="shared" si="17"/>
        <v>0</v>
      </c>
      <c r="G76" s="43"/>
      <c r="H76" s="46" t="e">
        <f t="shared" si="16"/>
        <v>#DIV/0!</v>
      </c>
      <c r="I76" s="42"/>
      <c r="J76" s="25"/>
    </row>
    <row r="77" spans="1:10" ht="21">
      <c r="A77" s="29" t="s">
        <v>120</v>
      </c>
      <c r="B77" s="29" t="s">
        <v>111</v>
      </c>
      <c r="C77" s="40"/>
      <c r="D77" s="41" t="s">
        <v>126</v>
      </c>
      <c r="E77" s="21"/>
      <c r="F77" s="45">
        <f t="shared" si="17"/>
        <v>0</v>
      </c>
      <c r="G77" s="43"/>
      <c r="H77" s="46" t="e">
        <f t="shared" si="16"/>
        <v>#DIV/0!</v>
      </c>
      <c r="I77" s="42"/>
      <c r="J77" s="25"/>
    </row>
    <row r="78" spans="1:10" ht="21">
      <c r="A78" s="29" t="s">
        <v>121</v>
      </c>
      <c r="B78" s="29" t="s">
        <v>112</v>
      </c>
      <c r="C78" s="40"/>
      <c r="D78" s="41" t="s">
        <v>126</v>
      </c>
      <c r="E78" s="21"/>
      <c r="F78" s="45">
        <f t="shared" si="17"/>
        <v>0</v>
      </c>
      <c r="G78" s="43"/>
      <c r="H78" s="46" t="e">
        <f t="shared" si="16"/>
        <v>#DIV/0!</v>
      </c>
      <c r="I78" s="42"/>
      <c r="J78" s="25"/>
    </row>
    <row r="79" spans="1:10" ht="21">
      <c r="A79" s="29" t="s">
        <v>122</v>
      </c>
      <c r="B79" s="29" t="s">
        <v>113</v>
      </c>
      <c r="C79" s="40"/>
      <c r="D79" s="41" t="s">
        <v>126</v>
      </c>
      <c r="E79" s="21"/>
      <c r="F79" s="45">
        <f t="shared" si="17"/>
        <v>0</v>
      </c>
      <c r="G79" s="43"/>
      <c r="H79" s="46" t="e">
        <f t="shared" si="16"/>
        <v>#DIV/0!</v>
      </c>
      <c r="I79" s="42"/>
      <c r="J79" s="25"/>
    </row>
    <row r="80" spans="1:10" ht="21">
      <c r="A80" s="29" t="s">
        <v>123</v>
      </c>
      <c r="B80" s="29" t="s">
        <v>114</v>
      </c>
      <c r="C80" s="40"/>
      <c r="D80" s="41" t="s">
        <v>126</v>
      </c>
      <c r="E80" s="21"/>
      <c r="F80" s="45">
        <f t="shared" si="17"/>
        <v>0</v>
      </c>
      <c r="G80" s="43"/>
      <c r="H80" s="46" t="e">
        <f t="shared" si="16"/>
        <v>#DIV/0!</v>
      </c>
      <c r="I80" s="42"/>
      <c r="J80" s="25"/>
    </row>
    <row r="81" spans="1:10" ht="21">
      <c r="A81" s="29" t="s">
        <v>124</v>
      </c>
      <c r="B81" s="29" t="s">
        <v>115</v>
      </c>
      <c r="C81" s="40"/>
      <c r="D81" s="41" t="s">
        <v>126</v>
      </c>
      <c r="E81" s="21"/>
      <c r="F81" s="45">
        <f t="shared" si="17"/>
        <v>0</v>
      </c>
      <c r="G81" s="43"/>
      <c r="H81" s="46" t="e">
        <f t="shared" si="16"/>
        <v>#DIV/0!</v>
      </c>
      <c r="I81" s="42"/>
      <c r="J81" s="25"/>
    </row>
    <row r="82" spans="1:10" ht="21">
      <c r="A82" s="29" t="s">
        <v>125</v>
      </c>
      <c r="B82" s="29" t="s">
        <v>116</v>
      </c>
      <c r="C82" s="40"/>
      <c r="D82" s="41" t="s">
        <v>126</v>
      </c>
      <c r="E82" s="21"/>
      <c r="F82" s="45">
        <f t="shared" si="17"/>
        <v>0</v>
      </c>
      <c r="G82" s="43"/>
      <c r="H82" s="46" t="e">
        <f t="shared" si="16"/>
        <v>#DIV/0!</v>
      </c>
      <c r="I82" s="42"/>
      <c r="J82" s="25"/>
    </row>
    <row r="83" spans="1:10" ht="21.75" thickBot="1">
      <c r="A83" s="29"/>
      <c r="B83" s="29"/>
      <c r="C83" s="40"/>
      <c r="D83" s="41"/>
      <c r="E83" s="21"/>
      <c r="F83" s="42"/>
      <c r="G83" s="43"/>
      <c r="H83" s="47"/>
      <c r="I83" s="42"/>
      <c r="J83" s="25"/>
    </row>
    <row r="84" spans="1:10" ht="21" thickBot="1">
      <c r="A84" s="57">
        <v>9</v>
      </c>
      <c r="B84" s="31" t="s">
        <v>167</v>
      </c>
      <c r="C84" s="32"/>
      <c r="D84" s="64"/>
      <c r="E84" s="33"/>
      <c r="F84" s="33"/>
      <c r="G84" s="30">
        <f>SUM(F86:F94)</f>
        <v>0</v>
      </c>
      <c r="H84" s="34"/>
      <c r="I84" s="35" t="e">
        <f>SUM(H86:H94)</f>
        <v>#DIV/0!</v>
      </c>
      <c r="J84" s="25"/>
    </row>
    <row r="85" spans="1:10" ht="21">
      <c r="A85" s="29"/>
      <c r="B85" s="29"/>
      <c r="C85" s="40"/>
      <c r="D85" s="41"/>
      <c r="E85" s="21"/>
      <c r="F85" s="42"/>
      <c r="G85" s="43"/>
      <c r="H85" s="47"/>
      <c r="I85" s="42"/>
      <c r="J85" s="25"/>
    </row>
    <row r="86" spans="1:10" ht="21">
      <c r="A86" s="29" t="s">
        <v>26</v>
      </c>
      <c r="B86" s="29" t="s">
        <v>127</v>
      </c>
      <c r="C86" s="40"/>
      <c r="D86" s="41" t="s">
        <v>126</v>
      </c>
      <c r="E86" s="21"/>
      <c r="F86" s="45">
        <f t="shared" ref="F86:F93" si="18">+C86*E86</f>
        <v>0</v>
      </c>
      <c r="G86" s="43"/>
      <c r="H86" s="46" t="e">
        <f t="shared" ref="H86:H93" si="19">+F86/$G$128</f>
        <v>#DIV/0!</v>
      </c>
      <c r="I86" s="42"/>
      <c r="J86" s="25"/>
    </row>
    <row r="87" spans="1:10" ht="21">
      <c r="A87" s="29" t="s">
        <v>27</v>
      </c>
      <c r="B87" s="29" t="s">
        <v>128</v>
      </c>
      <c r="C87" s="40"/>
      <c r="D87" s="41" t="s">
        <v>126</v>
      </c>
      <c r="E87" s="21"/>
      <c r="F87" s="45">
        <f t="shared" si="18"/>
        <v>0</v>
      </c>
      <c r="G87" s="43"/>
      <c r="H87" s="46" t="e">
        <f t="shared" si="19"/>
        <v>#DIV/0!</v>
      </c>
      <c r="I87" s="42"/>
      <c r="J87" s="25"/>
    </row>
    <row r="88" spans="1:10" ht="21">
      <c r="A88" s="29" t="s">
        <v>28</v>
      </c>
      <c r="B88" s="29" t="s">
        <v>129</v>
      </c>
      <c r="C88" s="40"/>
      <c r="D88" s="41" t="s">
        <v>126</v>
      </c>
      <c r="E88" s="21"/>
      <c r="F88" s="45">
        <f t="shared" si="18"/>
        <v>0</v>
      </c>
      <c r="G88" s="43"/>
      <c r="H88" s="46" t="e">
        <f t="shared" si="19"/>
        <v>#DIV/0!</v>
      </c>
      <c r="I88" s="42"/>
      <c r="J88" s="25"/>
    </row>
    <row r="89" spans="1:10" ht="21">
      <c r="A89" s="29" t="s">
        <v>29</v>
      </c>
      <c r="B89" s="29" t="s">
        <v>130</v>
      </c>
      <c r="C89" s="40"/>
      <c r="D89" s="41" t="s">
        <v>126</v>
      </c>
      <c r="E89" s="21"/>
      <c r="F89" s="45">
        <f t="shared" si="18"/>
        <v>0</v>
      </c>
      <c r="G89" s="43"/>
      <c r="H89" s="46" t="e">
        <f t="shared" si="19"/>
        <v>#DIV/0!</v>
      </c>
      <c r="I89" s="42"/>
      <c r="J89" s="25"/>
    </row>
    <row r="90" spans="1:10" ht="21">
      <c r="A90" s="29" t="s">
        <v>30</v>
      </c>
      <c r="B90" s="29" t="s">
        <v>131</v>
      </c>
      <c r="C90" s="40"/>
      <c r="D90" s="41" t="s">
        <v>126</v>
      </c>
      <c r="E90" s="21"/>
      <c r="F90" s="45">
        <f t="shared" si="18"/>
        <v>0</v>
      </c>
      <c r="G90" s="43"/>
      <c r="H90" s="46" t="e">
        <f t="shared" si="19"/>
        <v>#DIV/0!</v>
      </c>
      <c r="I90" s="42"/>
      <c r="J90" s="25"/>
    </row>
    <row r="91" spans="1:10" ht="21">
      <c r="A91" s="29" t="s">
        <v>31</v>
      </c>
      <c r="B91" s="29" t="s">
        <v>132</v>
      </c>
      <c r="C91" s="40"/>
      <c r="D91" s="41" t="s">
        <v>126</v>
      </c>
      <c r="E91" s="21"/>
      <c r="F91" s="45">
        <f t="shared" si="18"/>
        <v>0</v>
      </c>
      <c r="G91" s="43"/>
      <c r="H91" s="46" t="e">
        <f t="shared" si="19"/>
        <v>#DIV/0!</v>
      </c>
      <c r="I91" s="42"/>
      <c r="J91" s="25"/>
    </row>
    <row r="92" spans="1:10" ht="21">
      <c r="A92" s="29" t="s">
        <v>32</v>
      </c>
      <c r="B92" s="29" t="s">
        <v>133</v>
      </c>
      <c r="C92" s="40"/>
      <c r="D92" s="41" t="s">
        <v>126</v>
      </c>
      <c r="E92" s="21"/>
      <c r="F92" s="45">
        <f t="shared" si="18"/>
        <v>0</v>
      </c>
      <c r="G92" s="43"/>
      <c r="H92" s="46" t="e">
        <f t="shared" si="19"/>
        <v>#DIV/0!</v>
      </c>
      <c r="I92" s="42"/>
      <c r="J92" s="25"/>
    </row>
    <row r="93" spans="1:10" ht="21">
      <c r="A93" s="29" t="s">
        <v>135</v>
      </c>
      <c r="B93" s="29" t="s">
        <v>134</v>
      </c>
      <c r="C93" s="40"/>
      <c r="D93" s="41" t="s">
        <v>126</v>
      </c>
      <c r="E93" s="21"/>
      <c r="F93" s="45">
        <f t="shared" si="18"/>
        <v>0</v>
      </c>
      <c r="G93" s="43"/>
      <c r="H93" s="46" t="e">
        <f t="shared" si="19"/>
        <v>#DIV/0!</v>
      </c>
      <c r="I93" s="42"/>
      <c r="J93" s="25"/>
    </row>
    <row r="94" spans="1:10" ht="21">
      <c r="A94" s="29" t="s">
        <v>136</v>
      </c>
      <c r="B94" s="29" t="s">
        <v>137</v>
      </c>
      <c r="C94" s="40"/>
      <c r="D94" s="41" t="s">
        <v>23</v>
      </c>
      <c r="E94" s="21"/>
      <c r="F94" s="45">
        <f t="shared" ref="F94" si="20">+C94*E94</f>
        <v>0</v>
      </c>
      <c r="G94" s="43"/>
      <c r="H94" s="46" t="e">
        <f t="shared" ref="H94" si="21">+F94/$G$128</f>
        <v>#DIV/0!</v>
      </c>
      <c r="I94" s="42"/>
      <c r="J94" s="25"/>
    </row>
    <row r="95" spans="1:10" ht="21.75" thickBot="1">
      <c r="A95" s="29"/>
      <c r="B95" s="29"/>
      <c r="C95" s="40"/>
      <c r="D95" s="41"/>
      <c r="E95" s="21"/>
      <c r="F95" s="42"/>
      <c r="G95" s="43"/>
      <c r="H95" s="47"/>
      <c r="I95" s="42"/>
      <c r="J95" s="25"/>
    </row>
    <row r="96" spans="1:10" ht="21" thickBot="1">
      <c r="A96" s="57">
        <v>10</v>
      </c>
      <c r="B96" s="31" t="s">
        <v>36</v>
      </c>
      <c r="C96" s="32"/>
      <c r="D96" s="64"/>
      <c r="E96" s="33"/>
      <c r="F96" s="33"/>
      <c r="G96" s="30">
        <f>SUM(F98:F100)</f>
        <v>0</v>
      </c>
      <c r="H96" s="34"/>
      <c r="I96" s="35" t="e">
        <f>SUM(H98:H100)</f>
        <v>#DIV/0!</v>
      </c>
      <c r="J96" s="25"/>
    </row>
    <row r="97" spans="1:10" ht="21">
      <c r="A97" s="29"/>
      <c r="B97" s="29"/>
      <c r="C97" s="40"/>
      <c r="D97" s="41"/>
      <c r="E97" s="21"/>
      <c r="F97" s="42"/>
      <c r="G97" s="43"/>
      <c r="H97" s="47"/>
      <c r="I97" s="42"/>
      <c r="J97" s="25"/>
    </row>
    <row r="98" spans="1:10" ht="21">
      <c r="A98" s="29" t="s">
        <v>33</v>
      </c>
      <c r="B98" s="29" t="s">
        <v>138</v>
      </c>
      <c r="C98" s="40"/>
      <c r="D98" s="41" t="s">
        <v>126</v>
      </c>
      <c r="E98" s="21"/>
      <c r="F98" s="45">
        <f t="shared" ref="F98:F100" si="22">+C98*E98</f>
        <v>0</v>
      </c>
      <c r="G98" s="43"/>
      <c r="H98" s="46" t="e">
        <f t="shared" ref="H98:H100" si="23">+F98/$G$128</f>
        <v>#DIV/0!</v>
      </c>
      <c r="I98" s="42"/>
      <c r="J98" s="25"/>
    </row>
    <row r="99" spans="1:10" ht="21">
      <c r="A99" s="29" t="s">
        <v>34</v>
      </c>
      <c r="B99" s="29" t="s">
        <v>139</v>
      </c>
      <c r="C99" s="40"/>
      <c r="D99" s="41" t="s">
        <v>126</v>
      </c>
      <c r="E99" s="21"/>
      <c r="F99" s="45">
        <f t="shared" si="22"/>
        <v>0</v>
      </c>
      <c r="G99" s="43"/>
      <c r="H99" s="46" t="e">
        <f t="shared" si="23"/>
        <v>#DIV/0!</v>
      </c>
      <c r="I99" s="42"/>
      <c r="J99" s="25"/>
    </row>
    <row r="100" spans="1:10" ht="21">
      <c r="A100" s="29" t="s">
        <v>35</v>
      </c>
      <c r="B100" s="29" t="s">
        <v>140</v>
      </c>
      <c r="C100" s="40"/>
      <c r="D100" s="41" t="s">
        <v>126</v>
      </c>
      <c r="E100" s="21"/>
      <c r="F100" s="45">
        <f t="shared" si="22"/>
        <v>0</v>
      </c>
      <c r="G100" s="43"/>
      <c r="H100" s="46" t="e">
        <f t="shared" si="23"/>
        <v>#DIV/0!</v>
      </c>
      <c r="I100" s="42"/>
      <c r="J100" s="25"/>
    </row>
    <row r="101" spans="1:10" ht="21.75" thickBot="1">
      <c r="A101" s="29"/>
      <c r="B101" s="29"/>
      <c r="C101" s="40"/>
      <c r="D101" s="41"/>
      <c r="E101" s="21"/>
      <c r="F101" s="42"/>
      <c r="G101" s="43"/>
      <c r="H101" s="47"/>
      <c r="I101" s="42"/>
      <c r="J101" s="25"/>
    </row>
    <row r="102" spans="1:10" ht="21" thickBot="1">
      <c r="A102" s="57">
        <v>11</v>
      </c>
      <c r="B102" s="31" t="s">
        <v>141</v>
      </c>
      <c r="C102" s="32"/>
      <c r="D102" s="64"/>
      <c r="E102" s="33"/>
      <c r="F102" s="33"/>
      <c r="G102" s="30">
        <f>SUM(F104)</f>
        <v>0</v>
      </c>
      <c r="H102" s="34"/>
      <c r="I102" s="35" t="e">
        <f>SUM(H104)</f>
        <v>#DIV/0!</v>
      </c>
      <c r="J102" s="25"/>
    </row>
    <row r="103" spans="1:10" ht="21">
      <c r="A103" s="29"/>
      <c r="B103" s="29"/>
      <c r="C103" s="40"/>
      <c r="D103" s="41"/>
      <c r="E103" s="21"/>
      <c r="F103" s="42"/>
      <c r="G103" s="43"/>
      <c r="H103" s="47"/>
      <c r="I103" s="42"/>
      <c r="J103" s="25"/>
    </row>
    <row r="104" spans="1:10" ht="21">
      <c r="A104" s="29" t="s">
        <v>142</v>
      </c>
      <c r="B104" s="29" t="s">
        <v>143</v>
      </c>
      <c r="C104" s="40"/>
      <c r="D104" s="41" t="s">
        <v>71</v>
      </c>
      <c r="E104" s="21"/>
      <c r="F104" s="45">
        <f t="shared" ref="F104" si="24">+C104*E104</f>
        <v>0</v>
      </c>
      <c r="G104" s="43"/>
      <c r="H104" s="46" t="e">
        <f t="shared" ref="H104" si="25">+F104/$G$128</f>
        <v>#DIV/0!</v>
      </c>
      <c r="I104" s="42"/>
      <c r="J104" s="25"/>
    </row>
    <row r="105" spans="1:10" ht="21.75" thickBot="1">
      <c r="A105" s="29"/>
      <c r="B105" s="29"/>
      <c r="C105" s="40"/>
      <c r="D105" s="41"/>
      <c r="E105" s="21"/>
      <c r="F105" s="42"/>
      <c r="G105" s="43"/>
      <c r="H105" s="47"/>
      <c r="I105" s="42"/>
      <c r="J105" s="25"/>
    </row>
    <row r="106" spans="1:10" ht="21" thickBot="1">
      <c r="A106" s="57">
        <v>12</v>
      </c>
      <c r="B106" s="31" t="s">
        <v>144</v>
      </c>
      <c r="C106" s="32"/>
      <c r="D106" s="64"/>
      <c r="E106" s="33"/>
      <c r="F106" s="33"/>
      <c r="G106" s="30">
        <f>SUM(F108)</f>
        <v>0</v>
      </c>
      <c r="H106" s="34"/>
      <c r="I106" s="35" t="e">
        <f>SUM(H108)</f>
        <v>#DIV/0!</v>
      </c>
      <c r="J106" s="25"/>
    </row>
    <row r="107" spans="1:10" ht="21">
      <c r="A107" s="29"/>
      <c r="B107" s="29"/>
      <c r="C107" s="40"/>
      <c r="D107" s="41"/>
      <c r="E107" s="21"/>
      <c r="F107" s="42"/>
      <c r="G107" s="43"/>
      <c r="H107" s="47"/>
      <c r="I107" s="42"/>
      <c r="J107" s="25"/>
    </row>
    <row r="108" spans="1:10" ht="21">
      <c r="A108" s="29" t="s">
        <v>145</v>
      </c>
      <c r="B108" s="29" t="s">
        <v>146</v>
      </c>
      <c r="C108" s="40"/>
      <c r="D108" s="41" t="s">
        <v>57</v>
      </c>
      <c r="E108" s="21"/>
      <c r="F108" s="45">
        <f t="shared" ref="F108" si="26">+C108*E108</f>
        <v>0</v>
      </c>
      <c r="G108" s="43"/>
      <c r="H108" s="46" t="e">
        <f t="shared" ref="H108" si="27">+F108/$G$128</f>
        <v>#DIV/0!</v>
      </c>
      <c r="I108" s="42"/>
      <c r="J108" s="25"/>
    </row>
    <row r="109" spans="1:10" ht="21.75" thickBot="1">
      <c r="A109" s="29"/>
      <c r="B109" s="29"/>
      <c r="C109" s="40"/>
      <c r="D109" s="41"/>
      <c r="E109" s="21"/>
      <c r="F109" s="42"/>
      <c r="G109" s="43"/>
      <c r="H109" s="47"/>
      <c r="I109" s="42"/>
      <c r="J109" s="25"/>
    </row>
    <row r="110" spans="1:10" ht="21" thickBot="1">
      <c r="A110" s="57">
        <v>13</v>
      </c>
      <c r="B110" s="31" t="s">
        <v>40</v>
      </c>
      <c r="C110" s="32"/>
      <c r="D110" s="64"/>
      <c r="E110" s="33"/>
      <c r="F110" s="33"/>
      <c r="G110" s="30">
        <f>SUM(F112:F114)</f>
        <v>0</v>
      </c>
      <c r="H110" s="34"/>
      <c r="I110" s="35" t="e">
        <f>SUM(H112:H114)</f>
        <v>#DIV/0!</v>
      </c>
      <c r="J110" s="25"/>
    </row>
    <row r="111" spans="1:10" ht="21">
      <c r="A111" s="29"/>
      <c r="B111" s="29"/>
      <c r="C111" s="40"/>
      <c r="D111" s="41"/>
      <c r="E111" s="21"/>
      <c r="F111" s="42"/>
      <c r="G111" s="43"/>
      <c r="H111" s="47"/>
      <c r="I111" s="42"/>
      <c r="J111" s="25"/>
    </row>
    <row r="112" spans="1:10" ht="21">
      <c r="A112" s="29" t="s">
        <v>37</v>
      </c>
      <c r="B112" s="29" t="s">
        <v>147</v>
      </c>
      <c r="C112" s="40"/>
      <c r="D112" s="41" t="s">
        <v>18</v>
      </c>
      <c r="E112" s="21"/>
      <c r="F112" s="45">
        <f t="shared" ref="F112:F114" si="28">+C112*E112</f>
        <v>0</v>
      </c>
      <c r="G112" s="43"/>
      <c r="H112" s="46" t="e">
        <f t="shared" ref="H112:H114" si="29">+F112/$G$128</f>
        <v>#DIV/0!</v>
      </c>
      <c r="I112" s="42"/>
      <c r="J112" s="25"/>
    </row>
    <row r="113" spans="1:22" ht="21">
      <c r="A113" s="29" t="s">
        <v>38</v>
      </c>
      <c r="B113" s="29" t="s">
        <v>148</v>
      </c>
      <c r="C113" s="40"/>
      <c r="D113" s="41" t="s">
        <v>18</v>
      </c>
      <c r="E113" s="21"/>
      <c r="F113" s="45">
        <f t="shared" si="28"/>
        <v>0</v>
      </c>
      <c r="G113" s="43"/>
      <c r="H113" s="46" t="e">
        <f t="shared" si="29"/>
        <v>#DIV/0!</v>
      </c>
      <c r="I113" s="42"/>
      <c r="J113" s="25"/>
    </row>
    <row r="114" spans="1:22" ht="21">
      <c r="A114" s="29" t="s">
        <v>39</v>
      </c>
      <c r="B114" s="29" t="s">
        <v>149</v>
      </c>
      <c r="C114" s="40"/>
      <c r="D114" s="41" t="s">
        <v>18</v>
      </c>
      <c r="E114" s="21"/>
      <c r="F114" s="45">
        <f t="shared" si="28"/>
        <v>0</v>
      </c>
      <c r="G114" s="43"/>
      <c r="H114" s="46" t="e">
        <f t="shared" si="29"/>
        <v>#DIV/0!</v>
      </c>
      <c r="I114" s="42"/>
      <c r="J114" s="25"/>
    </row>
    <row r="115" spans="1:22" ht="21.75" thickBot="1">
      <c r="A115" s="29"/>
      <c r="B115" s="29"/>
      <c r="C115" s="40"/>
      <c r="D115" s="41"/>
      <c r="E115" s="21"/>
      <c r="F115" s="42"/>
      <c r="G115" s="43"/>
      <c r="H115" s="47"/>
      <c r="I115" s="42"/>
      <c r="J115" s="25"/>
    </row>
    <row r="116" spans="1:22" ht="21" thickBot="1">
      <c r="A116" s="57">
        <v>14</v>
      </c>
      <c r="B116" s="31" t="s">
        <v>168</v>
      </c>
      <c r="C116" s="32"/>
      <c r="D116" s="64"/>
      <c r="E116" s="33"/>
      <c r="F116" s="33"/>
      <c r="G116" s="30">
        <f>SUM(F118)</f>
        <v>0</v>
      </c>
      <c r="H116" s="34"/>
      <c r="I116" s="35" t="e">
        <f>SUM(H118)</f>
        <v>#DIV/0!</v>
      </c>
      <c r="J116" s="25"/>
    </row>
    <row r="117" spans="1:22" ht="21">
      <c r="A117" s="29"/>
      <c r="B117" s="29"/>
      <c r="C117" s="40"/>
      <c r="D117" s="41"/>
      <c r="E117" s="21"/>
      <c r="F117" s="42"/>
      <c r="G117" s="43"/>
      <c r="H117" s="47"/>
      <c r="I117" s="42"/>
      <c r="J117" s="25"/>
    </row>
    <row r="118" spans="1:22" ht="21">
      <c r="A118" s="29" t="s">
        <v>150</v>
      </c>
      <c r="B118" s="29" t="s">
        <v>151</v>
      </c>
      <c r="C118" s="40"/>
      <c r="D118" s="41" t="s">
        <v>71</v>
      </c>
      <c r="E118" s="21"/>
      <c r="F118" s="45">
        <f t="shared" ref="F118" si="30">+C118*E118</f>
        <v>0</v>
      </c>
      <c r="G118" s="43"/>
      <c r="H118" s="46" t="e">
        <f t="shared" ref="H118" si="31">+F118/$G$128</f>
        <v>#DIV/0!</v>
      </c>
      <c r="I118" s="42"/>
      <c r="J118" s="25"/>
    </row>
    <row r="119" spans="1:22" ht="21.75" thickBot="1">
      <c r="A119" s="29"/>
      <c r="B119" s="29"/>
      <c r="C119" s="40"/>
      <c r="D119" s="41"/>
      <c r="E119" s="21"/>
      <c r="F119" s="42"/>
      <c r="G119" s="43"/>
      <c r="H119" s="47"/>
      <c r="I119" s="42"/>
      <c r="J119" s="25"/>
    </row>
    <row r="120" spans="1:22" ht="21.75" thickBot="1">
      <c r="A120" s="68" t="s">
        <v>152</v>
      </c>
      <c r="B120" s="69" t="s">
        <v>153</v>
      </c>
      <c r="C120" s="70"/>
      <c r="D120" s="71"/>
      <c r="E120" s="72"/>
      <c r="F120" s="73"/>
      <c r="G120" s="74"/>
      <c r="H120" s="75"/>
      <c r="I120" s="76"/>
      <c r="J120" s="25"/>
    </row>
    <row r="121" spans="1:22" ht="21" thickBot="1">
      <c r="A121" s="57">
        <v>15</v>
      </c>
      <c r="B121" s="31" t="s">
        <v>153</v>
      </c>
      <c r="C121" s="32"/>
      <c r="D121" s="64"/>
      <c r="E121" s="33"/>
      <c r="F121" s="33"/>
      <c r="G121" s="30">
        <f>SUM(F123:F125)</f>
        <v>0</v>
      </c>
      <c r="H121" s="34"/>
      <c r="I121" s="35" t="e">
        <f>SUM(H123:H125)</f>
        <v>#DIV/0!</v>
      </c>
      <c r="J121" s="25"/>
    </row>
    <row r="122" spans="1:22" ht="21">
      <c r="A122" s="29"/>
      <c r="B122" s="29"/>
      <c r="C122" s="40"/>
      <c r="D122" s="41"/>
      <c r="E122" s="21"/>
      <c r="F122" s="42"/>
      <c r="G122" s="43"/>
      <c r="H122" s="47"/>
      <c r="I122" s="42"/>
      <c r="J122" s="25"/>
    </row>
    <row r="123" spans="1:22" ht="21">
      <c r="A123" s="29" t="s">
        <v>154</v>
      </c>
      <c r="B123" s="29" t="s">
        <v>157</v>
      </c>
      <c r="C123" s="40"/>
      <c r="D123" s="41" t="s">
        <v>71</v>
      </c>
      <c r="E123" s="21"/>
      <c r="F123" s="45">
        <f t="shared" ref="F123:F125" si="32">+C123*E123</f>
        <v>0</v>
      </c>
      <c r="G123" s="43"/>
      <c r="H123" s="77" t="e">
        <f>+F123/$G$128</f>
        <v>#DIV/0!</v>
      </c>
      <c r="I123" s="42"/>
      <c r="J123" s="25"/>
    </row>
    <row r="124" spans="1:22" ht="21">
      <c r="A124" s="29" t="s">
        <v>155</v>
      </c>
      <c r="B124" s="29" t="s">
        <v>158</v>
      </c>
      <c r="C124" s="40"/>
      <c r="D124" s="41" t="s">
        <v>71</v>
      </c>
      <c r="E124" s="21"/>
      <c r="F124" s="45">
        <f t="shared" si="32"/>
        <v>0</v>
      </c>
      <c r="G124" s="43"/>
      <c r="H124" s="46" t="e">
        <f t="shared" ref="H124:H125" si="33">+F124/$G$128</f>
        <v>#DIV/0!</v>
      </c>
      <c r="I124" s="42"/>
      <c r="J124" s="25"/>
    </row>
    <row r="125" spans="1:22" ht="21">
      <c r="A125" s="29" t="s">
        <v>156</v>
      </c>
      <c r="B125" s="29" t="s">
        <v>159</v>
      </c>
      <c r="C125" s="40"/>
      <c r="D125" s="41" t="s">
        <v>71</v>
      </c>
      <c r="E125" s="21"/>
      <c r="F125" s="45">
        <f t="shared" si="32"/>
        <v>0</v>
      </c>
      <c r="G125" s="43"/>
      <c r="H125" s="46" t="e">
        <f t="shared" si="33"/>
        <v>#DIV/0!</v>
      </c>
      <c r="I125" s="42"/>
      <c r="J125" s="25"/>
    </row>
    <row r="126" spans="1:22" ht="21">
      <c r="A126" s="29"/>
      <c r="B126" s="29"/>
      <c r="C126" s="40"/>
      <c r="D126" s="41"/>
      <c r="E126" s="21"/>
      <c r="F126" s="42"/>
      <c r="G126" s="43"/>
      <c r="H126" s="47"/>
      <c r="I126" s="42"/>
      <c r="J126" s="25"/>
    </row>
    <row r="127" spans="1:22" ht="15.75" thickBot="1">
      <c r="A127" s="59"/>
      <c r="B127" s="23"/>
      <c r="G127" s="3"/>
      <c r="H127" s="3"/>
      <c r="I127" s="14"/>
    </row>
    <row r="128" spans="1:22" ht="29.25" customHeight="1" thickBot="1">
      <c r="A128" s="84" t="s">
        <v>42</v>
      </c>
      <c r="B128" s="85"/>
      <c r="C128" s="15"/>
      <c r="D128" s="26"/>
      <c r="E128" s="16"/>
      <c r="F128" s="17"/>
      <c r="G128" s="18">
        <f>SUM(G17:G126)</f>
        <v>0</v>
      </c>
      <c r="H128" s="19"/>
      <c r="I128" s="18" t="e">
        <f>SUM(I17:I125)</f>
        <v>#DIV/0!</v>
      </c>
      <c r="J128" s="20"/>
      <c r="K128" s="20"/>
      <c r="L128" s="20"/>
      <c r="M128" s="20"/>
      <c r="N128" s="20"/>
      <c r="O128" s="20"/>
      <c r="P128" s="20"/>
      <c r="Q128" s="20"/>
      <c r="R128" s="20"/>
      <c r="S128" s="20"/>
      <c r="T128" s="20"/>
      <c r="U128" s="20"/>
      <c r="V128" s="20"/>
    </row>
    <row r="129" spans="1:5" ht="21" customHeight="1" thickBot="1">
      <c r="B129" s="1"/>
    </row>
    <row r="130" spans="1:5" ht="101.45" customHeight="1">
      <c r="A130" s="80" t="s">
        <v>171</v>
      </c>
      <c r="B130" s="81"/>
    </row>
    <row r="131" spans="1:5" ht="15" customHeight="1" thickBot="1">
      <c r="A131" s="82"/>
      <c r="B131" s="83"/>
    </row>
    <row r="136" spans="1:5">
      <c r="E136" s="97"/>
    </row>
    <row r="137" spans="1:5">
      <c r="E137" t="s">
        <v>169</v>
      </c>
    </row>
    <row r="139" spans="1:5">
      <c r="E139" s="97"/>
    </row>
    <row r="140" spans="1:5">
      <c r="E140" s="60" t="s">
        <v>170</v>
      </c>
    </row>
    <row r="142" spans="1:5" ht="31.5" customHeight="1"/>
    <row r="148" ht="15" customHeight="1"/>
  </sheetData>
  <mergeCells count="8">
    <mergeCell ref="C3:I3"/>
    <mergeCell ref="A3:B3"/>
    <mergeCell ref="A130:B131"/>
    <mergeCell ref="A128:B128"/>
    <mergeCell ref="G10:I10"/>
    <mergeCell ref="G12:I12"/>
    <mergeCell ref="A14:B14"/>
    <mergeCell ref="H14:I14"/>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7" ma:contentTypeDescription="Crear nuevo documento." ma:contentTypeScope="" ma:versionID="954cc29d245368b048893aa039f2aefe">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e7ca62bd74f41cf1318083643fa42e0a"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Props1.xml><?xml version="1.0" encoding="utf-8"?>
<ds:datastoreItem xmlns:ds="http://schemas.openxmlformats.org/officeDocument/2006/customXml" ds:itemID="{C021D1ED-0602-4485-A3E4-95FC96082766}"/>
</file>

<file path=customXml/itemProps2.xml><?xml version="1.0" encoding="utf-8"?>
<ds:datastoreItem xmlns:ds="http://schemas.openxmlformats.org/officeDocument/2006/customXml" ds:itemID="{9F4B967A-A26A-4FA1-963B-6BFACC6FC8FA}">
  <ds:schemaRefs>
    <ds:schemaRef ds:uri="http://schemas.microsoft.com/sharepoint/v3/contenttype/forms"/>
  </ds:schemaRefs>
</ds:datastoreItem>
</file>

<file path=customXml/itemProps3.xml><?xml version="1.0" encoding="utf-8"?>
<ds:datastoreItem xmlns:ds="http://schemas.openxmlformats.org/officeDocument/2006/customXml" ds:itemID="{94AF5843-394F-4524-97E5-3C2004542E6B}">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2023-09-22T17:43:20Z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